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liente\Desktop\"/>
    </mc:Choice>
  </mc:AlternateContent>
  <bookViews>
    <workbookView xWindow="0" yWindow="0" windowWidth="20490" windowHeight="8340" activeTab="2"/>
  </bookViews>
  <sheets>
    <sheet name="Planilha1" sheetId="1" r:id="rId1"/>
    <sheet name="Planilha2" sheetId="2" r:id="rId2"/>
    <sheet name="Planilh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3" l="1"/>
  <c r="J17" i="3"/>
  <c r="I17" i="3"/>
  <c r="H17" i="3"/>
  <c r="G17" i="3"/>
  <c r="F17" i="3"/>
  <c r="D17" i="3"/>
  <c r="C17" i="3"/>
  <c r="P5" i="3"/>
  <c r="N5" i="3" s="1"/>
  <c r="H19" i="1"/>
  <c r="E19" i="1"/>
  <c r="L14" i="2"/>
  <c r="L19" i="1"/>
  <c r="J19" i="1"/>
  <c r="G19" i="1"/>
  <c r="L20" i="1" s="1"/>
  <c r="C19" i="1"/>
  <c r="P14" i="3"/>
  <c r="N14" i="3" s="1"/>
  <c r="P11" i="3"/>
  <c r="O11" i="3" s="1"/>
  <c r="P12" i="3"/>
  <c r="O12" i="3" s="1"/>
  <c r="P13" i="3"/>
  <c r="N13" i="3" s="1"/>
  <c r="P10" i="3"/>
  <c r="N10" i="3" s="1"/>
  <c r="P9" i="3"/>
  <c r="M9" i="3" s="1"/>
  <c r="P15" i="3"/>
  <c r="O15" i="3" s="1"/>
  <c r="P8" i="3"/>
  <c r="O8" i="3" s="1"/>
  <c r="P7" i="3"/>
  <c r="L7" i="3" s="1"/>
  <c r="P6" i="3"/>
  <c r="L6" i="3" s="1"/>
  <c r="O13" i="3"/>
  <c r="O14" i="3"/>
  <c r="O16" i="3"/>
  <c r="L16" i="3"/>
  <c r="N16" i="3"/>
  <c r="N15" i="2"/>
  <c r="L15" i="2"/>
  <c r="L8" i="2"/>
  <c r="L7" i="2"/>
  <c r="M13" i="3" l="1"/>
  <c r="N8" i="3"/>
  <c r="L14" i="3"/>
  <c r="M14" i="3"/>
  <c r="N11" i="3"/>
  <c r="N15" i="3"/>
  <c r="O6" i="3"/>
  <c r="N6" i="3"/>
  <c r="U4" i="3" s="1"/>
  <c r="L10" i="3"/>
  <c r="L11" i="3"/>
  <c r="O10" i="3"/>
  <c r="M11" i="3"/>
  <c r="N9" i="3"/>
  <c r="O5" i="3"/>
  <c r="O7" i="3"/>
  <c r="L5" i="3"/>
  <c r="L9" i="3"/>
  <c r="N7" i="3"/>
  <c r="L13" i="3"/>
  <c r="L8" i="3"/>
  <c r="O9" i="3"/>
  <c r="M10" i="3"/>
  <c r="N12" i="3"/>
  <c r="M12" i="3"/>
  <c r="L12" i="3"/>
  <c r="L15" i="3"/>
  <c r="Q21" i="2"/>
  <c r="R21" i="2"/>
  <c r="S21" i="2"/>
  <c r="J10" i="1"/>
  <c r="J7" i="1"/>
  <c r="T4" i="3" l="1"/>
  <c r="N17" i="3"/>
  <c r="O17" i="3"/>
  <c r="W4" i="3"/>
  <c r="M17" i="3"/>
  <c r="L17" i="3"/>
  <c r="V4" i="3"/>
  <c r="N5" i="2"/>
  <c r="N8" i="2"/>
  <c r="N14" i="2"/>
  <c r="L18" i="3" l="1"/>
  <c r="N9" i="2"/>
  <c r="N7" i="2"/>
  <c r="L6" i="2"/>
  <c r="N6" i="2" l="1"/>
  <c r="L21" i="2"/>
  <c r="N10" i="2"/>
  <c r="N13" i="2"/>
  <c r="N12" i="2"/>
  <c r="N11" i="2"/>
  <c r="S22" i="2" l="1"/>
  <c r="J5" i="1" l="1"/>
</calcChain>
</file>

<file path=xl/sharedStrings.xml><?xml version="1.0" encoding="utf-8"?>
<sst xmlns="http://schemas.openxmlformats.org/spreadsheetml/2006/main" count="127" uniqueCount="92">
  <si>
    <t>Dependência</t>
  </si>
  <si>
    <t>Dimensões</t>
  </si>
  <si>
    <t>Iluminação</t>
  </si>
  <si>
    <t>T.U.G.</t>
  </si>
  <si>
    <t>T.U.E.</t>
  </si>
  <si>
    <t>Área       (m²)</t>
  </si>
  <si>
    <t>Perímetro (m)</t>
  </si>
  <si>
    <t>Nº de pontos</t>
  </si>
  <si>
    <t>Pot. Unit. (VA)</t>
  </si>
  <si>
    <t>Pot. Total (VA)</t>
  </si>
  <si>
    <t>Aparelho</t>
  </si>
  <si>
    <t>Potência (W)</t>
  </si>
  <si>
    <t>TOTAL</t>
  </si>
  <si>
    <t>Total</t>
  </si>
  <si>
    <t>Nº do circuito e finalidade</t>
  </si>
  <si>
    <t>Tomadas (W)</t>
  </si>
  <si>
    <t>FP</t>
  </si>
  <si>
    <t>Potência</t>
  </si>
  <si>
    <t>Tensão</t>
  </si>
  <si>
    <t>Corrente</t>
  </si>
  <si>
    <t>Fiação</t>
  </si>
  <si>
    <t>Proteção</t>
  </si>
  <si>
    <t>Balanceamento</t>
  </si>
  <si>
    <t>Especiais</t>
  </si>
  <si>
    <t>(W-VA)</t>
  </si>
  <si>
    <t>(V)</t>
  </si>
  <si>
    <t>(A)</t>
  </si>
  <si>
    <t>(mm²)</t>
  </si>
  <si>
    <t>A</t>
  </si>
  <si>
    <t>B</t>
  </si>
  <si>
    <t>C</t>
  </si>
  <si>
    <t>1 – ILUMINAÇÃO 01</t>
  </si>
  <si>
    <t>Lâmpadas (VA)</t>
  </si>
  <si>
    <t>QUADRO DE PREVISÃO DE CARGAS - RESIDENCIAL</t>
  </si>
  <si>
    <t>QUADRO DE DISTRIBUIÇÃO</t>
  </si>
  <si>
    <t>2 – T.U.G COZINHA ÁREA SERV.</t>
  </si>
  <si>
    <t>3 – T.U.E BANHEIROS E LAVAND.</t>
  </si>
  <si>
    <t>5 – T.U.E AR CONDICIONADO</t>
  </si>
  <si>
    <t>6 – T.U.E AR CONDICIONADO</t>
  </si>
  <si>
    <t>7 – T.U.E AR CONDICIONADO</t>
  </si>
  <si>
    <t>8 – T.U.E AR CONDICIONADO</t>
  </si>
  <si>
    <t>9 – T.U.E AR CONDICIONADO</t>
  </si>
  <si>
    <t>10 – ILUMINAÇÃO EMERGÊNCIA</t>
  </si>
  <si>
    <t>12 – RESERVA</t>
  </si>
  <si>
    <t>13 - RESERVA</t>
  </si>
  <si>
    <t>14 - RESERVA</t>
  </si>
  <si>
    <t>15 - RESERVA</t>
  </si>
  <si>
    <t>16 - RESERVA</t>
  </si>
  <si>
    <t>11 – T.U.G REC. E MULT.</t>
  </si>
  <si>
    <t>4 – T.U.G ATENDIMENTOS E CIRC.</t>
  </si>
  <si>
    <t>QUANTITATIVO DE MATERIAIS</t>
  </si>
  <si>
    <t>FASE</t>
  </si>
  <si>
    <t xml:space="preserve">NEUTRO </t>
  </si>
  <si>
    <t>TERRA</t>
  </si>
  <si>
    <t>QUNTIDADE DE FIAÇÃO</t>
  </si>
  <si>
    <t>MEMORIAL DE CÁLCULO</t>
  </si>
  <si>
    <t>-</t>
  </si>
  <si>
    <t>Lâmpadas</t>
  </si>
  <si>
    <t>Tomadas</t>
  </si>
  <si>
    <t>1.5 mm²</t>
  </si>
  <si>
    <t>2.5 mm²</t>
  </si>
  <si>
    <t>4.0 mm²</t>
  </si>
  <si>
    <t>6.0 mm²</t>
  </si>
  <si>
    <t>SALA MULTIUSO</t>
  </si>
  <si>
    <t>SALA AT. INDIIVIDUAL</t>
  </si>
  <si>
    <t>CIRCULAÇÃO</t>
  </si>
  <si>
    <t>SALA ADIMINISTRAÇÃO</t>
  </si>
  <si>
    <t>RECEPÇÃO</t>
  </si>
  <si>
    <t>COZINHA</t>
  </si>
  <si>
    <t>ÁREA DE SERVIÇO</t>
  </si>
  <si>
    <t>WC FEMININO</t>
  </si>
  <si>
    <t>WC MASCULINO</t>
  </si>
  <si>
    <t>RAMPA DE ACESSO</t>
  </si>
  <si>
    <t xml:space="preserve">Ar condicionado </t>
  </si>
  <si>
    <t>SALA AT. COLETIVO</t>
  </si>
  <si>
    <t>ALMOXARIFADO</t>
  </si>
  <si>
    <t>Apagad.</t>
  </si>
  <si>
    <t>SUP. LAMP.</t>
  </si>
  <si>
    <t>UNIDADE</t>
  </si>
  <si>
    <t>16A</t>
  </si>
  <si>
    <t>64A</t>
  </si>
  <si>
    <t xml:space="preserve">10A </t>
  </si>
  <si>
    <t>25A (DR)</t>
  </si>
  <si>
    <t>TV</t>
  </si>
  <si>
    <t>INTERNET</t>
  </si>
  <si>
    <t>Nº do circuito/finalidade</t>
  </si>
  <si>
    <t>QUADRO DE MEDIÇÃO</t>
  </si>
  <si>
    <t>16 mm²</t>
  </si>
  <si>
    <t>TELEFONE</t>
  </si>
  <si>
    <t>QUANTIDADE DE CABOS (m)</t>
  </si>
  <si>
    <t>QUANTIDADE DE DISJUNTORES (unid._</t>
  </si>
  <si>
    <t>QUANTIDADE DE FIOS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</si>
</sst>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/>
    <xf numFmtId="0" fontId="3" fillId="2" borderId="8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2" fontId="0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4"/>
  <sheetViews>
    <sheetView workbookViewId="0">
      <selection activeCell="N14" sqref="N14"/>
    </sheetView>
  </sheetViews>
  <sheetFormatPr defaultRowHeight="15" x14ac:dyDescent="0.25"/>
  <cols>
    <col min="2" max="2" width="31" customWidth="1"/>
    <col min="3" max="3" width="8.28515625" customWidth="1"/>
    <col min="4" max="4" width="10" customWidth="1"/>
    <col min="5" max="5" width="10.28515625" customWidth="1"/>
    <col min="6" max="6" width="10.42578125" customWidth="1"/>
    <col min="7" max="7" width="10.5703125" customWidth="1"/>
    <col min="8" max="8" width="7.85546875" customWidth="1"/>
    <col min="9" max="9" width="12" customWidth="1"/>
    <col min="10" max="10" width="9.85546875" customWidth="1"/>
    <col min="11" max="11" width="16.140625" customWidth="1"/>
    <col min="12" max="12" width="12.42578125" customWidth="1"/>
  </cols>
  <sheetData>
    <row r="2" spans="2:12" x14ac:dyDescent="0.25">
      <c r="B2" s="35" t="s">
        <v>33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2" x14ac:dyDescent="0.25">
      <c r="B3" s="25" t="s">
        <v>0</v>
      </c>
      <c r="C3" s="30" t="s">
        <v>1</v>
      </c>
      <c r="D3" s="32"/>
      <c r="E3" s="30" t="s">
        <v>2</v>
      </c>
      <c r="F3" s="31"/>
      <c r="G3" s="32"/>
      <c r="H3" s="30" t="s">
        <v>3</v>
      </c>
      <c r="I3" s="31"/>
      <c r="J3" s="32"/>
      <c r="K3" s="30" t="s">
        <v>4</v>
      </c>
      <c r="L3" s="32"/>
    </row>
    <row r="4" spans="2:12" ht="32.25" customHeight="1" x14ac:dyDescent="0.25">
      <c r="B4" s="26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</row>
    <row r="5" spans="2:12" x14ac:dyDescent="0.25">
      <c r="B5" s="72" t="s">
        <v>63</v>
      </c>
      <c r="C5" s="23">
        <v>26.23</v>
      </c>
      <c r="D5" s="23">
        <v>20.66</v>
      </c>
      <c r="E5" s="23">
        <v>8</v>
      </c>
      <c r="F5" s="23">
        <v>40</v>
      </c>
      <c r="G5" s="23">
        <v>320</v>
      </c>
      <c r="H5" s="6">
        <v>4</v>
      </c>
      <c r="I5" s="6">
        <v>100</v>
      </c>
      <c r="J5" s="6">
        <f>H5*I5</f>
        <v>400</v>
      </c>
      <c r="K5" s="23" t="s">
        <v>73</v>
      </c>
      <c r="L5" s="23">
        <v>1600</v>
      </c>
    </row>
    <row r="6" spans="2:12" x14ac:dyDescent="0.25">
      <c r="B6" s="73"/>
      <c r="C6" s="24"/>
      <c r="D6" s="24"/>
      <c r="E6" s="24"/>
      <c r="F6" s="24"/>
      <c r="G6" s="24"/>
      <c r="H6" s="6">
        <v>1</v>
      </c>
      <c r="I6" s="6">
        <v>600</v>
      </c>
      <c r="J6" s="6">
        <v>600</v>
      </c>
      <c r="K6" s="24"/>
      <c r="L6" s="24"/>
    </row>
    <row r="7" spans="2:12" x14ac:dyDescent="0.25">
      <c r="B7" s="74" t="s">
        <v>64</v>
      </c>
      <c r="C7" s="6">
        <v>8.8000000000000007</v>
      </c>
      <c r="D7" s="6">
        <v>12.06</v>
      </c>
      <c r="E7" s="6">
        <v>2</v>
      </c>
      <c r="F7" s="6">
        <v>40</v>
      </c>
      <c r="G7" s="6">
        <v>80</v>
      </c>
      <c r="H7" s="6">
        <v>4</v>
      </c>
      <c r="I7" s="6">
        <v>100</v>
      </c>
      <c r="J7" s="6">
        <f>H7*I7</f>
        <v>400</v>
      </c>
      <c r="K7" s="6" t="s">
        <v>73</v>
      </c>
      <c r="L7" s="6">
        <v>1600</v>
      </c>
    </row>
    <row r="8" spans="2:12" ht="15" customHeight="1" x14ac:dyDescent="0.25">
      <c r="B8" s="74" t="s">
        <v>74</v>
      </c>
      <c r="C8" s="6">
        <v>15.27</v>
      </c>
      <c r="D8" s="6">
        <v>17.350000000000001</v>
      </c>
      <c r="E8" s="6">
        <v>4</v>
      </c>
      <c r="F8" s="6">
        <v>40</v>
      </c>
      <c r="G8" s="6">
        <v>160</v>
      </c>
      <c r="H8" s="6">
        <v>5</v>
      </c>
      <c r="I8" s="6">
        <v>100</v>
      </c>
      <c r="J8" s="6">
        <v>500</v>
      </c>
      <c r="K8" s="6" t="s">
        <v>73</v>
      </c>
      <c r="L8" s="6">
        <v>1600</v>
      </c>
    </row>
    <row r="9" spans="2:12" x14ac:dyDescent="0.25">
      <c r="B9" s="8" t="s">
        <v>65</v>
      </c>
      <c r="C9" s="6">
        <v>9.7899999999999991</v>
      </c>
      <c r="D9" s="6">
        <v>17.3</v>
      </c>
      <c r="E9" s="6">
        <v>4</v>
      </c>
      <c r="F9" s="6">
        <v>40</v>
      </c>
      <c r="G9" s="6">
        <v>160</v>
      </c>
      <c r="H9" s="6">
        <v>3</v>
      </c>
      <c r="I9" s="6">
        <v>100</v>
      </c>
      <c r="J9" s="6">
        <v>300</v>
      </c>
      <c r="K9" s="6"/>
      <c r="L9" s="6"/>
    </row>
    <row r="10" spans="2:12" x14ac:dyDescent="0.25">
      <c r="B10" s="8" t="s">
        <v>66</v>
      </c>
      <c r="C10" s="6">
        <v>15.27</v>
      </c>
      <c r="D10" s="6">
        <v>17.350000000000001</v>
      </c>
      <c r="E10" s="6">
        <v>4</v>
      </c>
      <c r="F10" s="6">
        <v>40</v>
      </c>
      <c r="G10" s="6">
        <v>160</v>
      </c>
      <c r="H10" s="6">
        <v>5</v>
      </c>
      <c r="I10" s="6">
        <v>100</v>
      </c>
      <c r="J10" s="6">
        <f>I10*H10</f>
        <v>500</v>
      </c>
      <c r="K10" s="6" t="s">
        <v>73</v>
      </c>
      <c r="L10" s="6">
        <v>1600</v>
      </c>
    </row>
    <row r="11" spans="2:12" x14ac:dyDescent="0.25">
      <c r="B11" s="8" t="s">
        <v>67</v>
      </c>
      <c r="C11" s="6">
        <v>21.53</v>
      </c>
      <c r="D11" s="6">
        <v>19.3</v>
      </c>
      <c r="E11" s="6">
        <v>8</v>
      </c>
      <c r="F11" s="6">
        <v>40</v>
      </c>
      <c r="G11" s="6">
        <v>320</v>
      </c>
      <c r="H11" s="6">
        <v>5</v>
      </c>
      <c r="I11" s="6">
        <v>100</v>
      </c>
      <c r="J11" s="6">
        <v>500</v>
      </c>
      <c r="K11" s="12" t="s">
        <v>73</v>
      </c>
      <c r="L11" s="6">
        <v>1600</v>
      </c>
    </row>
    <row r="12" spans="2:12" x14ac:dyDescent="0.25">
      <c r="B12" s="72" t="s">
        <v>68</v>
      </c>
      <c r="C12" s="23">
        <v>16.04</v>
      </c>
      <c r="D12" s="23">
        <v>16.2</v>
      </c>
      <c r="E12" s="23">
        <v>2</v>
      </c>
      <c r="F12" s="23">
        <v>40</v>
      </c>
      <c r="G12" s="23">
        <v>80</v>
      </c>
      <c r="H12" s="6">
        <v>3</v>
      </c>
      <c r="I12" s="6">
        <v>100</v>
      </c>
      <c r="J12" s="6">
        <v>300</v>
      </c>
      <c r="K12" s="70"/>
      <c r="L12" s="23"/>
    </row>
    <row r="13" spans="2:12" x14ac:dyDescent="0.25">
      <c r="B13" s="73"/>
      <c r="C13" s="24"/>
      <c r="D13" s="24"/>
      <c r="E13" s="24"/>
      <c r="F13" s="24"/>
      <c r="G13" s="24"/>
      <c r="H13" s="6">
        <v>1</v>
      </c>
      <c r="I13" s="6">
        <v>600</v>
      </c>
      <c r="J13" s="6">
        <v>600</v>
      </c>
      <c r="K13" s="69"/>
      <c r="L13" s="24"/>
    </row>
    <row r="14" spans="2:12" x14ac:dyDescent="0.25">
      <c r="B14" s="8" t="s">
        <v>75</v>
      </c>
      <c r="C14" s="6">
        <v>2.25</v>
      </c>
      <c r="D14" s="6">
        <v>12.15</v>
      </c>
      <c r="E14" s="6">
        <v>2</v>
      </c>
      <c r="F14" s="6">
        <v>18</v>
      </c>
      <c r="G14" s="6">
        <v>36</v>
      </c>
      <c r="H14" s="6">
        <v>1</v>
      </c>
      <c r="I14" s="6">
        <v>600</v>
      </c>
      <c r="J14" s="6">
        <v>600</v>
      </c>
      <c r="K14" s="6"/>
      <c r="L14" s="6"/>
    </row>
    <row r="15" spans="2:12" x14ac:dyDescent="0.25">
      <c r="B15" s="8" t="s">
        <v>69</v>
      </c>
      <c r="C15" s="6">
        <v>2.0699999999999998</v>
      </c>
      <c r="D15" s="6">
        <v>5.76</v>
      </c>
      <c r="E15" s="6">
        <v>2</v>
      </c>
      <c r="F15" s="6">
        <v>18</v>
      </c>
      <c r="G15" s="6">
        <v>36</v>
      </c>
      <c r="H15" s="6">
        <v>1</v>
      </c>
      <c r="I15" s="6">
        <v>600</v>
      </c>
      <c r="J15" s="6">
        <v>600</v>
      </c>
      <c r="K15" s="6"/>
      <c r="L15" s="6"/>
    </row>
    <row r="16" spans="2:12" ht="15" customHeight="1" x14ac:dyDescent="0.25">
      <c r="B16" s="8" t="s">
        <v>70</v>
      </c>
      <c r="C16" s="6">
        <v>3.4</v>
      </c>
      <c r="D16" s="6">
        <v>7.4</v>
      </c>
      <c r="E16" s="6">
        <v>2</v>
      </c>
      <c r="F16" s="6">
        <v>18</v>
      </c>
      <c r="G16" s="6">
        <v>36</v>
      </c>
      <c r="H16" s="6">
        <v>1</v>
      </c>
      <c r="I16" s="6">
        <v>600</v>
      </c>
      <c r="J16" s="6">
        <v>600</v>
      </c>
      <c r="K16" s="6"/>
      <c r="L16" s="6"/>
    </row>
    <row r="17" spans="2:12" x14ac:dyDescent="0.25">
      <c r="B17" s="8" t="s">
        <v>71</v>
      </c>
      <c r="C17" s="6">
        <v>3.4</v>
      </c>
      <c r="D17" s="6">
        <v>7.4</v>
      </c>
      <c r="E17" s="6">
        <v>2</v>
      </c>
      <c r="F17" s="6">
        <v>18</v>
      </c>
      <c r="G17" s="6">
        <v>36</v>
      </c>
      <c r="H17" s="6">
        <v>1</v>
      </c>
      <c r="I17" s="6">
        <v>600</v>
      </c>
      <c r="J17" s="6">
        <v>600</v>
      </c>
      <c r="K17" s="6"/>
      <c r="L17" s="6"/>
    </row>
    <row r="18" spans="2:12" ht="15.75" customHeight="1" x14ac:dyDescent="0.25">
      <c r="B18" s="8" t="s">
        <v>72</v>
      </c>
      <c r="C18" s="6">
        <v>12.85</v>
      </c>
      <c r="D18" s="6">
        <v>24.88</v>
      </c>
      <c r="E18" s="6">
        <v>2</v>
      </c>
      <c r="F18" s="6">
        <v>40</v>
      </c>
      <c r="G18" s="6">
        <v>80</v>
      </c>
      <c r="H18" s="6" t="s">
        <v>56</v>
      </c>
      <c r="I18" s="6" t="s">
        <v>56</v>
      </c>
      <c r="J18" s="6" t="s">
        <v>56</v>
      </c>
      <c r="K18" s="6"/>
      <c r="L18" s="6"/>
    </row>
    <row r="19" spans="2:12" x14ac:dyDescent="0.25">
      <c r="B19" s="8" t="s">
        <v>13</v>
      </c>
      <c r="C19" s="6">
        <f>C18+C17+C16+C15+C14+C12+C11+C10+C9+C8+C7+C5</f>
        <v>136.89999999999998</v>
      </c>
      <c r="D19" s="68"/>
      <c r="E19" s="68">
        <f>SUM(E5:E18)</f>
        <v>42</v>
      </c>
      <c r="F19" s="68"/>
      <c r="G19" s="6">
        <f>G5+G6+G7+G8+G9+G11+G12+G13+G14+G15+G16+G17+G18+G10</f>
        <v>1504</v>
      </c>
      <c r="H19" s="68">
        <f>SUM(H5:H17)</f>
        <v>35</v>
      </c>
      <c r="I19" s="68"/>
      <c r="J19" s="6">
        <f>J5+J7+J8+J9+J10+J11+J12+J14+J15+J16+J17+J6+J13</f>
        <v>6500</v>
      </c>
      <c r="K19" s="9"/>
      <c r="L19" s="6">
        <f>L18+L8+L12+L14+L16+L17+L15+L11+L10+L9+L7+L5</f>
        <v>8000</v>
      </c>
    </row>
    <row r="20" spans="2:12" x14ac:dyDescent="0.25">
      <c r="K20" t="s">
        <v>12</v>
      </c>
      <c r="L20">
        <f>G19+J19+L19</f>
        <v>16004</v>
      </c>
    </row>
    <row r="23" spans="2:12" ht="15" customHeight="1" x14ac:dyDescent="0.25"/>
    <row r="24" spans="2:12" ht="15" customHeight="1" x14ac:dyDescent="0.25"/>
  </sheetData>
  <mergeCells count="22">
    <mergeCell ref="E12:E13"/>
    <mergeCell ref="F12:F13"/>
    <mergeCell ref="G12:G13"/>
    <mergeCell ref="E5:E6"/>
    <mergeCell ref="F5:F6"/>
    <mergeCell ref="G5:G6"/>
    <mergeCell ref="B2:L2"/>
    <mergeCell ref="C3:D3"/>
    <mergeCell ref="E3:G3"/>
    <mergeCell ref="H3:J3"/>
    <mergeCell ref="K3:L3"/>
    <mergeCell ref="L5:L6"/>
    <mergeCell ref="B5:B6"/>
    <mergeCell ref="C5:C6"/>
    <mergeCell ref="D5:D6"/>
    <mergeCell ref="K5:K6"/>
    <mergeCell ref="D12:D13"/>
    <mergeCell ref="B3:B4"/>
    <mergeCell ref="K12:K13"/>
    <mergeCell ref="L12:L13"/>
    <mergeCell ref="B12:B13"/>
    <mergeCell ref="C12:C1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2"/>
  <sheetViews>
    <sheetView topLeftCell="A7" workbookViewId="0">
      <selection activeCell="P13" sqref="P13"/>
    </sheetView>
  </sheetViews>
  <sheetFormatPr defaultRowHeight="15" x14ac:dyDescent="0.25"/>
  <cols>
    <col min="1" max="1" width="2" customWidth="1"/>
    <col min="2" max="2" width="32.28515625" customWidth="1"/>
    <col min="3" max="3" width="4.7109375" customWidth="1"/>
    <col min="4" max="4" width="5" customWidth="1"/>
    <col min="5" max="5" width="4.7109375" customWidth="1"/>
    <col min="6" max="6" width="4.42578125" customWidth="1"/>
    <col min="7" max="7" width="4.140625" customWidth="1"/>
    <col min="8" max="9" width="4.7109375" customWidth="1"/>
    <col min="10" max="10" width="8.28515625" customWidth="1"/>
    <col min="11" max="11" width="5" customWidth="1"/>
    <col min="13" max="13" width="6.85546875" customWidth="1"/>
    <col min="14" max="14" width="8.42578125" customWidth="1"/>
    <col min="15" max="15" width="7.5703125" customWidth="1"/>
    <col min="16" max="16" width="8.28515625" customWidth="1"/>
    <col min="17" max="18" width="6.7109375" customWidth="1"/>
    <col min="19" max="19" width="6.5703125" customWidth="1"/>
  </cols>
  <sheetData>
    <row r="2" spans="2:19" x14ac:dyDescent="0.25">
      <c r="B2" s="35" t="s">
        <v>34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2:19" x14ac:dyDescent="0.25">
      <c r="B3" s="37" t="s">
        <v>14</v>
      </c>
      <c r="C3" s="36" t="s">
        <v>32</v>
      </c>
      <c r="D3" s="36"/>
      <c r="E3" s="36"/>
      <c r="F3" s="36" t="s">
        <v>15</v>
      </c>
      <c r="G3" s="36"/>
      <c r="H3" s="36"/>
      <c r="I3" s="36"/>
      <c r="J3" s="36"/>
      <c r="K3" s="2" t="s">
        <v>16</v>
      </c>
      <c r="L3" s="1" t="s">
        <v>17</v>
      </c>
      <c r="M3" s="1" t="s">
        <v>18</v>
      </c>
      <c r="N3" s="1" t="s">
        <v>19</v>
      </c>
      <c r="O3" s="1" t="s">
        <v>20</v>
      </c>
      <c r="P3" s="1" t="s">
        <v>21</v>
      </c>
      <c r="Q3" s="36" t="s">
        <v>22</v>
      </c>
      <c r="R3" s="36"/>
      <c r="S3" s="36"/>
    </row>
    <row r="4" spans="2:19" ht="15.75" thickBot="1" x14ac:dyDescent="0.3">
      <c r="B4" s="38"/>
      <c r="C4" s="8">
        <v>18</v>
      </c>
      <c r="D4" s="8">
        <v>40</v>
      </c>
      <c r="E4" s="8">
        <v>100</v>
      </c>
      <c r="F4" s="8">
        <v>100</v>
      </c>
      <c r="G4" s="8">
        <v>200</v>
      </c>
      <c r="H4" s="8">
        <v>400</v>
      </c>
      <c r="I4" s="8">
        <v>600</v>
      </c>
      <c r="J4" s="8" t="s">
        <v>23</v>
      </c>
      <c r="K4" s="8"/>
      <c r="L4" s="8" t="s">
        <v>24</v>
      </c>
      <c r="M4" s="8" t="s">
        <v>25</v>
      </c>
      <c r="N4" s="8" t="s">
        <v>26</v>
      </c>
      <c r="O4" s="8" t="s">
        <v>27</v>
      </c>
      <c r="P4" s="1" t="s">
        <v>26</v>
      </c>
      <c r="Q4" s="1" t="s">
        <v>28</v>
      </c>
      <c r="R4" s="1" t="s">
        <v>29</v>
      </c>
      <c r="S4" s="1" t="s">
        <v>30</v>
      </c>
    </row>
    <row r="5" spans="2:19" ht="21" customHeight="1" thickBot="1" x14ac:dyDescent="0.3">
      <c r="B5" s="71" t="s">
        <v>31</v>
      </c>
      <c r="C5" s="12">
        <v>8</v>
      </c>
      <c r="D5" s="12">
        <v>34</v>
      </c>
      <c r="E5" s="12"/>
      <c r="F5" s="12"/>
      <c r="G5" s="12"/>
      <c r="H5" s="12"/>
      <c r="I5" s="12"/>
      <c r="J5" s="12"/>
      <c r="K5" s="12">
        <v>0.8</v>
      </c>
      <c r="L5" s="12">
        <v>1204</v>
      </c>
      <c r="M5" s="12">
        <v>127</v>
      </c>
      <c r="N5" s="13">
        <f t="shared" ref="N5:N10" si="0">L5/M5</f>
        <v>9.4803149606299204</v>
      </c>
      <c r="O5" s="39">
        <v>1.5</v>
      </c>
      <c r="P5" s="40">
        <v>10</v>
      </c>
      <c r="Q5" s="40">
        <v>1204</v>
      </c>
      <c r="R5" s="40"/>
      <c r="S5" s="40"/>
    </row>
    <row r="6" spans="2:19" ht="19.5" customHeight="1" thickBot="1" x14ac:dyDescent="0.3">
      <c r="B6" s="18" t="s">
        <v>35</v>
      </c>
      <c r="C6" s="12"/>
      <c r="D6" s="12"/>
      <c r="E6" s="12"/>
      <c r="F6" s="12">
        <v>3</v>
      </c>
      <c r="G6" s="12"/>
      <c r="H6" s="12"/>
      <c r="I6" s="12">
        <v>2</v>
      </c>
      <c r="J6" s="12"/>
      <c r="K6" s="12">
        <v>1</v>
      </c>
      <c r="L6" s="12">
        <f>F6*F4+I6*I4</f>
        <v>1500</v>
      </c>
      <c r="M6" s="12">
        <v>127</v>
      </c>
      <c r="N6" s="13">
        <f>L6/M6</f>
        <v>11.811023622047244</v>
      </c>
      <c r="O6" s="39">
        <v>2.5</v>
      </c>
      <c r="P6" s="40">
        <v>16</v>
      </c>
      <c r="Q6" s="40"/>
      <c r="R6" s="40">
        <v>1500</v>
      </c>
      <c r="S6" s="40"/>
    </row>
    <row r="7" spans="2:19" ht="16.5" customHeight="1" thickBot="1" x14ac:dyDescent="0.3">
      <c r="B7" s="18" t="s">
        <v>36</v>
      </c>
      <c r="C7" s="12"/>
      <c r="D7" s="12"/>
      <c r="E7" s="12"/>
      <c r="F7" s="12"/>
      <c r="G7" s="12"/>
      <c r="H7" s="12"/>
      <c r="I7" s="12">
        <v>3</v>
      </c>
      <c r="J7" s="12"/>
      <c r="K7" s="12">
        <v>1</v>
      </c>
      <c r="L7" s="12">
        <f>F7*F4+I7*I4</f>
        <v>1800</v>
      </c>
      <c r="M7" s="12">
        <v>127</v>
      </c>
      <c r="N7" s="13">
        <f t="shared" si="0"/>
        <v>14.173228346456693</v>
      </c>
      <c r="O7" s="39">
        <v>4</v>
      </c>
      <c r="P7" s="40">
        <v>16</v>
      </c>
      <c r="Q7" s="40"/>
      <c r="R7" s="40">
        <v>1800</v>
      </c>
      <c r="S7" s="40"/>
    </row>
    <row r="8" spans="2:19" ht="18" customHeight="1" thickBot="1" x14ac:dyDescent="0.3">
      <c r="B8" s="18" t="s">
        <v>49</v>
      </c>
      <c r="C8" s="12"/>
      <c r="D8" s="12"/>
      <c r="E8" s="12"/>
      <c r="F8" s="12">
        <v>15</v>
      </c>
      <c r="G8" s="12"/>
      <c r="H8" s="12"/>
      <c r="I8" s="12"/>
      <c r="J8" s="12"/>
      <c r="K8" s="12">
        <v>1</v>
      </c>
      <c r="L8" s="12">
        <f>F8*F4+I8*I4</f>
        <v>1500</v>
      </c>
      <c r="M8" s="12">
        <v>127</v>
      </c>
      <c r="N8" s="13">
        <f t="shared" si="0"/>
        <v>11.811023622047244</v>
      </c>
      <c r="O8" s="39">
        <v>4</v>
      </c>
      <c r="P8" s="40">
        <v>16</v>
      </c>
      <c r="Q8" s="40"/>
      <c r="R8" s="40"/>
      <c r="S8" s="40">
        <v>1500</v>
      </c>
    </row>
    <row r="9" spans="2:19" ht="16.5" customHeight="1" thickBot="1" x14ac:dyDescent="0.3">
      <c r="B9" s="18" t="s">
        <v>37</v>
      </c>
      <c r="C9" s="12"/>
      <c r="D9" s="12"/>
      <c r="E9" s="12"/>
      <c r="F9" s="12"/>
      <c r="G9" s="12"/>
      <c r="H9" s="12"/>
      <c r="I9" s="12"/>
      <c r="J9" s="12">
        <v>1</v>
      </c>
      <c r="K9" s="12">
        <v>1</v>
      </c>
      <c r="L9" s="12">
        <v>1600</v>
      </c>
      <c r="M9" s="12">
        <v>220</v>
      </c>
      <c r="N9" s="13">
        <f t="shared" si="0"/>
        <v>7.2727272727272725</v>
      </c>
      <c r="O9" s="39">
        <v>6</v>
      </c>
      <c r="P9" s="40">
        <v>16</v>
      </c>
      <c r="Q9" s="40">
        <v>800</v>
      </c>
      <c r="R9" s="40">
        <v>800</v>
      </c>
      <c r="S9" s="40"/>
    </row>
    <row r="10" spans="2:19" ht="15.75" customHeight="1" thickBot="1" x14ac:dyDescent="0.3">
      <c r="B10" s="18" t="s">
        <v>38</v>
      </c>
      <c r="C10" s="12"/>
      <c r="D10" s="12"/>
      <c r="E10" s="12"/>
      <c r="F10" s="12"/>
      <c r="G10" s="12"/>
      <c r="H10" s="12"/>
      <c r="I10" s="12"/>
      <c r="J10" s="12">
        <v>1</v>
      </c>
      <c r="K10" s="12">
        <v>1</v>
      </c>
      <c r="L10" s="12">
        <v>1600</v>
      </c>
      <c r="M10" s="12">
        <v>220</v>
      </c>
      <c r="N10" s="13">
        <f t="shared" si="0"/>
        <v>7.2727272727272725</v>
      </c>
      <c r="O10" s="39">
        <v>6</v>
      </c>
      <c r="P10" s="40">
        <v>16</v>
      </c>
      <c r="Q10" s="40">
        <v>800</v>
      </c>
      <c r="R10" s="40">
        <v>800</v>
      </c>
      <c r="S10" s="40"/>
    </row>
    <row r="11" spans="2:19" ht="15.75" thickBot="1" x14ac:dyDescent="0.3">
      <c r="B11" s="18" t="s">
        <v>39</v>
      </c>
      <c r="C11" s="12"/>
      <c r="D11" s="12"/>
      <c r="E11" s="12"/>
      <c r="F11" s="12"/>
      <c r="G11" s="12"/>
      <c r="H11" s="12"/>
      <c r="I11" s="12"/>
      <c r="J11" s="12">
        <v>1</v>
      </c>
      <c r="K11" s="12">
        <v>1</v>
      </c>
      <c r="L11" s="12">
        <v>1600</v>
      </c>
      <c r="M11" s="12">
        <v>220</v>
      </c>
      <c r="N11" s="13">
        <f t="shared" ref="N11:N16" si="1">L11/M11</f>
        <v>7.2727272727272725</v>
      </c>
      <c r="O11" s="39">
        <v>6</v>
      </c>
      <c r="P11" s="40">
        <v>16</v>
      </c>
      <c r="Q11" s="40">
        <v>800</v>
      </c>
      <c r="R11" s="40"/>
      <c r="S11" s="40">
        <v>800</v>
      </c>
    </row>
    <row r="12" spans="2:19" ht="15.75" thickBot="1" x14ac:dyDescent="0.3">
      <c r="B12" s="18" t="s">
        <v>40</v>
      </c>
      <c r="C12" s="12"/>
      <c r="D12" s="12"/>
      <c r="E12" s="12"/>
      <c r="F12" s="12"/>
      <c r="G12" s="12"/>
      <c r="H12" s="12"/>
      <c r="I12" s="12"/>
      <c r="J12" s="12">
        <v>1</v>
      </c>
      <c r="K12" s="12">
        <v>1</v>
      </c>
      <c r="L12" s="12">
        <v>1600</v>
      </c>
      <c r="M12" s="12">
        <v>220</v>
      </c>
      <c r="N12" s="13">
        <f t="shared" si="1"/>
        <v>7.2727272727272725</v>
      </c>
      <c r="O12" s="39">
        <v>6</v>
      </c>
      <c r="P12" s="40">
        <v>16</v>
      </c>
      <c r="Q12" s="40">
        <v>800</v>
      </c>
      <c r="R12" s="40"/>
      <c r="S12" s="40">
        <v>800</v>
      </c>
    </row>
    <row r="13" spans="2:19" ht="15.75" thickBot="1" x14ac:dyDescent="0.3">
      <c r="B13" s="18" t="s">
        <v>41</v>
      </c>
      <c r="C13" s="12"/>
      <c r="D13" s="12"/>
      <c r="E13" s="12"/>
      <c r="F13" s="12"/>
      <c r="G13" s="12"/>
      <c r="H13" s="12"/>
      <c r="I13" s="12"/>
      <c r="J13" s="12">
        <v>1</v>
      </c>
      <c r="K13" s="12">
        <v>1</v>
      </c>
      <c r="L13" s="12">
        <v>1600</v>
      </c>
      <c r="M13" s="12">
        <v>220</v>
      </c>
      <c r="N13" s="13">
        <f t="shared" si="1"/>
        <v>7.2727272727272725</v>
      </c>
      <c r="O13" s="39">
        <v>6</v>
      </c>
      <c r="P13" s="40">
        <v>16</v>
      </c>
      <c r="Q13" s="40">
        <v>800</v>
      </c>
      <c r="R13" s="40"/>
      <c r="S13" s="40">
        <v>800</v>
      </c>
    </row>
    <row r="14" spans="2:19" ht="15.75" thickBot="1" x14ac:dyDescent="0.3">
      <c r="B14" s="18" t="s">
        <v>42</v>
      </c>
      <c r="C14" s="12"/>
      <c r="D14" s="12"/>
      <c r="E14" s="12"/>
      <c r="F14" s="12">
        <v>4</v>
      </c>
      <c r="G14" s="12"/>
      <c r="H14" s="12"/>
      <c r="I14" s="12">
        <v>0</v>
      </c>
      <c r="J14" s="12"/>
      <c r="K14" s="12">
        <v>1</v>
      </c>
      <c r="L14" s="12">
        <f>F14*F4+I14*I4</f>
        <v>400</v>
      </c>
      <c r="M14" s="12">
        <v>127</v>
      </c>
      <c r="N14" s="13">
        <f t="shared" si="1"/>
        <v>3.1496062992125986</v>
      </c>
      <c r="O14" s="39">
        <v>1.5</v>
      </c>
      <c r="P14" s="40">
        <v>10</v>
      </c>
      <c r="Q14" s="40"/>
      <c r="R14" s="40">
        <v>400</v>
      </c>
      <c r="S14" s="40"/>
    </row>
    <row r="15" spans="2:19" ht="15.75" thickBot="1" x14ac:dyDescent="0.3">
      <c r="B15" s="18" t="s">
        <v>48</v>
      </c>
      <c r="C15" s="12"/>
      <c r="D15" s="12"/>
      <c r="E15" s="12"/>
      <c r="F15" s="12">
        <v>7</v>
      </c>
      <c r="G15" s="12"/>
      <c r="H15" s="12"/>
      <c r="I15" s="12">
        <v>1</v>
      </c>
      <c r="J15" s="12"/>
      <c r="K15" s="12">
        <v>1</v>
      </c>
      <c r="L15" s="12">
        <f>F15*F4+I15*I4</f>
        <v>1300</v>
      </c>
      <c r="M15" s="12">
        <v>127</v>
      </c>
      <c r="N15" s="13">
        <f t="shared" si="1"/>
        <v>10.236220472440944</v>
      </c>
      <c r="O15" s="39">
        <v>4</v>
      </c>
      <c r="P15" s="40">
        <v>16</v>
      </c>
      <c r="Q15" s="12"/>
      <c r="R15" s="12"/>
      <c r="S15" s="12">
        <v>1300</v>
      </c>
    </row>
    <row r="16" spans="2:19" ht="15.75" thickBot="1" x14ac:dyDescent="0.3">
      <c r="B16" s="17" t="s">
        <v>43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0"/>
      <c r="O16" s="11"/>
      <c r="P16" s="6"/>
      <c r="Q16" s="6"/>
      <c r="R16" s="6"/>
      <c r="S16" s="6"/>
    </row>
    <row r="17" spans="2:19" ht="15.75" thickBot="1" x14ac:dyDescent="0.3">
      <c r="B17" s="20" t="s">
        <v>44</v>
      </c>
      <c r="C17" s="19"/>
      <c r="D17" s="6"/>
      <c r="E17" s="6"/>
      <c r="F17" s="6"/>
      <c r="G17" s="6"/>
      <c r="H17" s="6"/>
      <c r="I17" s="6"/>
      <c r="J17" s="6"/>
      <c r="K17" s="6"/>
      <c r="L17" s="6"/>
      <c r="M17" s="6"/>
      <c r="N17" s="10"/>
      <c r="O17" s="11"/>
      <c r="P17" s="6"/>
      <c r="Q17" s="6"/>
      <c r="R17" s="6"/>
      <c r="S17" s="6"/>
    </row>
    <row r="18" spans="2:19" ht="15.75" thickBot="1" x14ac:dyDescent="0.3">
      <c r="B18" s="20" t="s">
        <v>45</v>
      </c>
      <c r="C18" s="19"/>
      <c r="D18" s="6"/>
      <c r="E18" s="6"/>
      <c r="F18" s="6"/>
      <c r="G18" s="6"/>
      <c r="H18" s="6"/>
      <c r="I18" s="6"/>
      <c r="J18" s="6"/>
      <c r="K18" s="6"/>
      <c r="L18" s="6"/>
      <c r="M18" s="6"/>
      <c r="N18" s="10"/>
      <c r="O18" s="11"/>
      <c r="P18" s="6"/>
      <c r="Q18" s="6"/>
      <c r="R18" s="6"/>
      <c r="S18" s="6"/>
    </row>
    <row r="19" spans="2:19" ht="15.75" thickBot="1" x14ac:dyDescent="0.3">
      <c r="B19" s="20" t="s">
        <v>46</v>
      </c>
      <c r="C19" s="19"/>
      <c r="D19" s="6"/>
      <c r="E19" s="6"/>
      <c r="F19" s="6"/>
      <c r="G19" s="6"/>
      <c r="H19" s="6"/>
      <c r="I19" s="6"/>
      <c r="J19" s="6"/>
      <c r="K19" s="6"/>
      <c r="L19" s="6"/>
      <c r="M19" s="6"/>
      <c r="N19" s="10"/>
      <c r="O19" s="11"/>
      <c r="P19" s="6"/>
      <c r="Q19" s="6"/>
      <c r="R19" s="6"/>
      <c r="S19" s="6"/>
    </row>
    <row r="20" spans="2:19" ht="15.75" thickBot="1" x14ac:dyDescent="0.3">
      <c r="B20" s="20" t="s">
        <v>47</v>
      </c>
      <c r="C20" s="19"/>
      <c r="D20" s="6"/>
      <c r="E20" s="6"/>
      <c r="F20" s="6"/>
      <c r="G20" s="6"/>
      <c r="H20" s="6"/>
      <c r="I20" s="6"/>
      <c r="J20" s="6"/>
      <c r="K20" s="6"/>
      <c r="L20" s="6"/>
      <c r="M20" s="6"/>
      <c r="N20" s="10"/>
      <c r="O20" s="11"/>
      <c r="P20" s="7"/>
      <c r="Q20" s="7"/>
      <c r="R20" s="7"/>
      <c r="S20" s="7"/>
    </row>
    <row r="21" spans="2:19" x14ac:dyDescent="0.25">
      <c r="B21" s="21" t="s">
        <v>12</v>
      </c>
      <c r="C21" s="30"/>
      <c r="D21" s="31"/>
      <c r="E21" s="31"/>
      <c r="F21" s="31"/>
      <c r="G21" s="31"/>
      <c r="H21" s="31"/>
      <c r="I21" s="31"/>
      <c r="J21" s="31"/>
      <c r="K21" s="32"/>
      <c r="L21" s="1">
        <f>L15+L14+L13+L12+L11+L10+L9+L8+L7+L6+L5+L16+L17+L18+L19+L20</f>
        <v>15704</v>
      </c>
      <c r="M21" s="30"/>
      <c r="N21" s="31"/>
      <c r="O21" s="31"/>
      <c r="P21" s="32"/>
      <c r="Q21" s="1">
        <f>Q5+Q6+Q7+Q8+Q9+Q10+Q11+Q12+Q13+Q14+Q15+Q16+Q17+Q18+Q19+Q20</f>
        <v>5204</v>
      </c>
      <c r="R21" s="1">
        <f>R5+R6+R7+R8+R9+R10+R11+R12+R13+R14+R15+R16+R17+R18+R19+R20</f>
        <v>5300</v>
      </c>
      <c r="S21" s="1">
        <f>S5+S6+S7+S8+S9+S10+S11+S12+S13+S14+S15+S16+S17+S18+S19+S20</f>
        <v>5200</v>
      </c>
    </row>
    <row r="22" spans="2:19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3" t="s">
        <v>12</v>
      </c>
      <c r="R22" s="34"/>
      <c r="S22" s="15">
        <f>Q21+R21+S21</f>
        <v>15704</v>
      </c>
    </row>
  </sheetData>
  <mergeCells count="8">
    <mergeCell ref="C21:K21"/>
    <mergeCell ref="M21:P21"/>
    <mergeCell ref="Q22:R22"/>
    <mergeCell ref="B2:S2"/>
    <mergeCell ref="C3:E3"/>
    <mergeCell ref="F3:J3"/>
    <mergeCell ref="Q3:S3"/>
    <mergeCell ref="B3:B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18"/>
  <sheetViews>
    <sheetView tabSelected="1" topLeftCell="B1" workbookViewId="0">
      <selection activeCell="Z13" sqref="Z13"/>
    </sheetView>
  </sheetViews>
  <sheetFormatPr defaultRowHeight="15" x14ac:dyDescent="0.25"/>
  <cols>
    <col min="1" max="1" width="1.140625" customWidth="1"/>
    <col min="2" max="2" width="32.7109375" customWidth="1"/>
    <col min="3" max="3" width="5.85546875" customWidth="1"/>
    <col min="4" max="4" width="4.85546875" customWidth="1"/>
    <col min="5" max="5" width="4.7109375" customWidth="1"/>
    <col min="6" max="6" width="5.140625" customWidth="1"/>
    <col min="7" max="9" width="4.85546875" customWidth="1"/>
    <col min="10" max="10" width="10.7109375" customWidth="1"/>
    <col min="11" max="11" width="8.42578125" customWidth="1"/>
    <col min="17" max="17" width="7.7109375" customWidth="1"/>
    <col min="18" max="18" width="8.7109375" customWidth="1"/>
    <col min="19" max="19" width="7.7109375" customWidth="1"/>
  </cols>
  <sheetData>
    <row r="2" spans="2:24" x14ac:dyDescent="0.25">
      <c r="B2" s="30" t="s">
        <v>50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2"/>
      <c r="T2" s="27" t="s">
        <v>91</v>
      </c>
      <c r="U2" s="29"/>
      <c r="V2" s="29"/>
      <c r="W2" s="29"/>
      <c r="X2" s="28"/>
    </row>
    <row r="3" spans="2:24" ht="15" customHeight="1" x14ac:dyDescent="0.25">
      <c r="B3" s="43" t="s">
        <v>85</v>
      </c>
      <c r="C3" s="44" t="s">
        <v>57</v>
      </c>
      <c r="D3" s="44"/>
      <c r="E3" s="44"/>
      <c r="F3" s="56" t="s">
        <v>58</v>
      </c>
      <c r="G3" s="57"/>
      <c r="H3" s="57" t="s">
        <v>76</v>
      </c>
      <c r="I3" s="58"/>
      <c r="J3" s="22" t="s">
        <v>77</v>
      </c>
      <c r="K3" s="22" t="s">
        <v>20</v>
      </c>
      <c r="L3" s="56" t="s">
        <v>54</v>
      </c>
      <c r="M3" s="57"/>
      <c r="N3" s="57"/>
      <c r="O3" s="58"/>
      <c r="P3" s="49" t="s">
        <v>55</v>
      </c>
      <c r="Q3" s="50"/>
      <c r="R3" s="51"/>
      <c r="T3" s="3" t="s">
        <v>59</v>
      </c>
      <c r="U3" s="3" t="s">
        <v>60</v>
      </c>
      <c r="V3" s="3" t="s">
        <v>61</v>
      </c>
      <c r="W3" s="3" t="s">
        <v>62</v>
      </c>
      <c r="X3" s="45" t="s">
        <v>87</v>
      </c>
    </row>
    <row r="4" spans="2:24" ht="15.75" thickBot="1" x14ac:dyDescent="0.3">
      <c r="B4" s="38"/>
      <c r="C4" s="8">
        <v>18</v>
      </c>
      <c r="D4" s="8">
        <v>40</v>
      </c>
      <c r="E4" s="8">
        <v>100</v>
      </c>
      <c r="F4" s="8">
        <v>1</v>
      </c>
      <c r="G4" s="8">
        <v>2</v>
      </c>
      <c r="H4" s="8">
        <v>1</v>
      </c>
      <c r="I4" s="8">
        <v>2</v>
      </c>
      <c r="J4" s="8" t="s">
        <v>78</v>
      </c>
      <c r="K4" s="8" t="s">
        <v>27</v>
      </c>
      <c r="L4" s="4" t="s">
        <v>51</v>
      </c>
      <c r="M4" s="4" t="s">
        <v>51</v>
      </c>
      <c r="N4" s="4" t="s">
        <v>52</v>
      </c>
      <c r="O4" s="4" t="s">
        <v>53</v>
      </c>
      <c r="P4" s="52"/>
      <c r="Q4" s="53"/>
      <c r="R4" s="54"/>
      <c r="T4" s="83">
        <f>L5+N5+O5+L14+M14+N14+O14</f>
        <v>327.2600000000001</v>
      </c>
      <c r="U4" s="83">
        <f>L6+N6+O6</f>
        <v>66.81</v>
      </c>
      <c r="V4" s="83">
        <f>L7+L8+N7+N8+O7+O8+L15+N15+O15</f>
        <v>303.81</v>
      </c>
      <c r="W4" s="83">
        <f>L9+M9+N9+O9+L10+M10+N10+O10+L11+M11+N11+O11+L12+M12+N12+O12+L13+M13+N13+O13</f>
        <v>165.40000000000003</v>
      </c>
      <c r="X4" s="45">
        <v>10.63</v>
      </c>
    </row>
    <row r="5" spans="2:24" ht="15.75" thickBot="1" x14ac:dyDescent="0.3">
      <c r="B5" s="16" t="s">
        <v>31</v>
      </c>
      <c r="C5" s="6">
        <v>8</v>
      </c>
      <c r="D5" s="6">
        <v>34</v>
      </c>
      <c r="E5" s="6"/>
      <c r="F5" s="6"/>
      <c r="G5" s="6"/>
      <c r="H5" s="6">
        <v>11</v>
      </c>
      <c r="I5" s="6">
        <v>1</v>
      </c>
      <c r="J5" s="6">
        <v>42</v>
      </c>
      <c r="K5" s="39">
        <v>1.5</v>
      </c>
      <c r="L5" s="62">
        <f>P5</f>
        <v>75.460000000000008</v>
      </c>
      <c r="M5" s="62" t="s">
        <v>56</v>
      </c>
      <c r="N5" s="62">
        <f>P5</f>
        <v>75.460000000000008</v>
      </c>
      <c r="O5" s="62">
        <f>P5</f>
        <v>75.460000000000008</v>
      </c>
      <c r="P5" s="59">
        <f>1.4+1.4+2.14+0.92+2.64+0.64+0.8+1.9+1.44+1.82+1.9+2.79+0.53+0.53+2.77+3.24+0.64+1.9+1.9+1.9+1.9+1.51+1.9+1.4+1.9+1.03+1.15+3.17+1.9+1.05+1.15+1.41+2.14+1.9+0.52+1.93+1.9+1.04+3.15+1.9+1+1.9+1.9+0.36+0.39+1.04+1.72</f>
        <v>75.460000000000008</v>
      </c>
      <c r="Q5" s="60"/>
      <c r="R5" s="61"/>
      <c r="T5" s="41"/>
      <c r="U5" s="41"/>
      <c r="V5" s="41"/>
      <c r="W5" s="41"/>
      <c r="X5" s="41"/>
    </row>
    <row r="6" spans="2:24" ht="15.75" thickBot="1" x14ac:dyDescent="0.3">
      <c r="B6" s="17" t="s">
        <v>35</v>
      </c>
      <c r="C6" s="6"/>
      <c r="D6" s="6"/>
      <c r="E6" s="6"/>
      <c r="F6" s="6">
        <v>5</v>
      </c>
      <c r="G6" s="6"/>
      <c r="H6" s="6"/>
      <c r="I6" s="6"/>
      <c r="J6" s="6"/>
      <c r="K6" s="39">
        <v>2.5</v>
      </c>
      <c r="L6" s="62">
        <f t="shared" ref="L6:L16" si="0">P6</f>
        <v>22.27</v>
      </c>
      <c r="M6" s="62" t="s">
        <v>56</v>
      </c>
      <c r="N6" s="62">
        <f t="shared" ref="N6:N16" si="1">P6</f>
        <v>22.27</v>
      </c>
      <c r="O6" s="62">
        <f t="shared" ref="O6:O16" si="2">P6</f>
        <v>22.27</v>
      </c>
      <c r="P6" s="46">
        <f>1.9+0.36+1+1.72+1.9+1.17+1.9+1.52+0.8+3.12+1.93+2.14+1.41+1.4</f>
        <v>22.27</v>
      </c>
      <c r="Q6" s="47"/>
      <c r="R6" s="48"/>
      <c r="T6" s="30" t="s">
        <v>90</v>
      </c>
      <c r="U6" s="31"/>
      <c r="V6" s="31"/>
      <c r="W6" s="32"/>
      <c r="X6" s="41"/>
    </row>
    <row r="7" spans="2:24" ht="15.75" thickBot="1" x14ac:dyDescent="0.3">
      <c r="B7" s="18" t="s">
        <v>36</v>
      </c>
      <c r="C7" s="12"/>
      <c r="D7" s="12"/>
      <c r="E7" s="12"/>
      <c r="F7" s="12">
        <v>3</v>
      </c>
      <c r="G7" s="12"/>
      <c r="H7" s="12"/>
      <c r="I7" s="12"/>
      <c r="J7" s="12"/>
      <c r="K7" s="39">
        <v>4</v>
      </c>
      <c r="L7" s="63">
        <f t="shared" si="0"/>
        <v>26.409999999999997</v>
      </c>
      <c r="M7" s="63" t="s">
        <v>56</v>
      </c>
      <c r="N7" s="63">
        <f t="shared" si="1"/>
        <v>26.409999999999997</v>
      </c>
      <c r="O7" s="63">
        <f t="shared" si="2"/>
        <v>26.409999999999997</v>
      </c>
      <c r="P7" s="75">
        <f>1.9+0.39+1.72+3.12+1.93+2.14+1.41+0.53+0.53+2.79+2.77+1.9+3.24+0.64+1.4</f>
        <v>26.409999999999997</v>
      </c>
      <c r="Q7" s="76"/>
      <c r="R7" s="77"/>
      <c r="T7" s="4" t="s">
        <v>81</v>
      </c>
      <c r="U7" s="4" t="s">
        <v>79</v>
      </c>
      <c r="V7" s="4" t="s">
        <v>82</v>
      </c>
      <c r="W7" s="4" t="s">
        <v>80</v>
      </c>
      <c r="X7" s="41"/>
    </row>
    <row r="8" spans="2:24" ht="15.75" thickBot="1" x14ac:dyDescent="0.3">
      <c r="B8" s="18" t="s">
        <v>49</v>
      </c>
      <c r="C8" s="12"/>
      <c r="D8" s="12"/>
      <c r="E8" s="12"/>
      <c r="F8" s="12">
        <v>7</v>
      </c>
      <c r="G8" s="12">
        <v>4</v>
      </c>
      <c r="H8" s="12"/>
      <c r="I8" s="12"/>
      <c r="J8" s="12"/>
      <c r="K8" s="39">
        <v>4</v>
      </c>
      <c r="L8" s="63">
        <f t="shared" si="0"/>
        <v>44.550000000000004</v>
      </c>
      <c r="M8" s="63" t="s">
        <v>56</v>
      </c>
      <c r="N8" s="63">
        <f t="shared" si="1"/>
        <v>44.550000000000004</v>
      </c>
      <c r="O8" s="63">
        <f t="shared" si="2"/>
        <v>44.550000000000004</v>
      </c>
      <c r="P8" s="75">
        <f>2.7+1.2+2.7+1.2+1.06+2.7+1.93+2.7+1.31+2.14+2.7+1.14+1.15+2.7+1.06+1.41+1.4+2.7+1.13+1.15+2.7+1.1+3.17+1.4</f>
        <v>44.550000000000004</v>
      </c>
      <c r="Q8" s="76"/>
      <c r="R8" s="77"/>
      <c r="T8" s="78">
        <v>2</v>
      </c>
      <c r="U8" s="78">
        <v>8</v>
      </c>
      <c r="V8" s="78">
        <v>2</v>
      </c>
      <c r="W8" s="78">
        <v>2</v>
      </c>
      <c r="X8" s="41"/>
    </row>
    <row r="9" spans="2:24" ht="15.75" thickBot="1" x14ac:dyDescent="0.3">
      <c r="B9" s="18" t="s">
        <v>37</v>
      </c>
      <c r="C9" s="12"/>
      <c r="D9" s="12"/>
      <c r="E9" s="12"/>
      <c r="F9" s="12">
        <v>1</v>
      </c>
      <c r="G9" s="12"/>
      <c r="H9" s="12"/>
      <c r="I9" s="12"/>
      <c r="J9" s="12"/>
      <c r="K9" s="39">
        <v>6</v>
      </c>
      <c r="L9" s="63">
        <f t="shared" si="0"/>
        <v>8.99</v>
      </c>
      <c r="M9" s="63">
        <f>P9</f>
        <v>8.99</v>
      </c>
      <c r="N9" s="63">
        <f t="shared" si="1"/>
        <v>8.99</v>
      </c>
      <c r="O9" s="63">
        <f t="shared" si="2"/>
        <v>8.99</v>
      </c>
      <c r="P9" s="75">
        <f>1.37+2.14+2.64+0.64+0.8+1.4</f>
        <v>8.99</v>
      </c>
      <c r="Q9" s="76"/>
      <c r="R9" s="77"/>
      <c r="T9" s="41"/>
      <c r="U9" s="41"/>
      <c r="V9" s="41"/>
      <c r="W9" s="41"/>
      <c r="X9" s="41"/>
    </row>
    <row r="10" spans="2:24" ht="15.75" thickBot="1" x14ac:dyDescent="0.3">
      <c r="B10" s="18" t="s">
        <v>38</v>
      </c>
      <c r="C10" s="12"/>
      <c r="D10" s="12"/>
      <c r="E10" s="12"/>
      <c r="F10" s="12">
        <v>1</v>
      </c>
      <c r="G10" s="12"/>
      <c r="H10" s="12"/>
      <c r="I10" s="12"/>
      <c r="J10" s="12"/>
      <c r="K10" s="39">
        <v>6</v>
      </c>
      <c r="L10" s="63">
        <f t="shared" si="0"/>
        <v>6.1</v>
      </c>
      <c r="M10" s="63">
        <f t="shared" ref="M10:M14" si="3">P10</f>
        <v>6.1</v>
      </c>
      <c r="N10" s="63">
        <f t="shared" si="1"/>
        <v>6.1</v>
      </c>
      <c r="O10" s="63">
        <f t="shared" si="2"/>
        <v>6.1</v>
      </c>
      <c r="P10" s="75">
        <f>1.34+0.8+1.15+1.41+1.4</f>
        <v>6.1</v>
      </c>
      <c r="Q10" s="76"/>
      <c r="R10" s="77"/>
      <c r="T10" s="30" t="s">
        <v>89</v>
      </c>
      <c r="U10" s="31"/>
      <c r="V10" s="31"/>
      <c r="W10" s="32"/>
      <c r="X10" s="41"/>
    </row>
    <row r="11" spans="2:24" ht="15.75" thickBot="1" x14ac:dyDescent="0.3">
      <c r="B11" s="18" t="s">
        <v>39</v>
      </c>
      <c r="C11" s="12"/>
      <c r="D11" s="12"/>
      <c r="E11" s="12"/>
      <c r="F11" s="12">
        <v>1</v>
      </c>
      <c r="G11" s="12"/>
      <c r="H11" s="12"/>
      <c r="I11" s="12"/>
      <c r="J11" s="12"/>
      <c r="K11" s="39">
        <v>6</v>
      </c>
      <c r="L11" s="63">
        <f t="shared" si="0"/>
        <v>7.83</v>
      </c>
      <c r="M11" s="63">
        <f t="shared" si="3"/>
        <v>7.83</v>
      </c>
      <c r="N11" s="63">
        <f t="shared" si="1"/>
        <v>7.83</v>
      </c>
      <c r="O11" s="63">
        <f t="shared" si="2"/>
        <v>7.83</v>
      </c>
      <c r="P11" s="75">
        <f>1.34+3.14+0.8+1.4+1.15</f>
        <v>7.83</v>
      </c>
      <c r="Q11" s="76"/>
      <c r="R11" s="77"/>
      <c r="T11" s="4" t="s">
        <v>83</v>
      </c>
      <c r="U11" s="80">
        <v>21.95</v>
      </c>
      <c r="V11" s="81"/>
      <c r="W11" s="82"/>
      <c r="X11" s="41"/>
    </row>
    <row r="12" spans="2:24" ht="15.75" thickBot="1" x14ac:dyDescent="0.3">
      <c r="B12" s="18" t="s">
        <v>40</v>
      </c>
      <c r="C12" s="12"/>
      <c r="D12" s="12"/>
      <c r="E12" s="12"/>
      <c r="F12" s="12">
        <v>1</v>
      </c>
      <c r="G12" s="12"/>
      <c r="H12" s="12"/>
      <c r="I12" s="12"/>
      <c r="J12" s="12"/>
      <c r="K12" s="39">
        <v>6</v>
      </c>
      <c r="L12" s="63">
        <f t="shared" si="0"/>
        <v>9.07</v>
      </c>
      <c r="M12" s="63">
        <f t="shared" si="3"/>
        <v>9.07</v>
      </c>
      <c r="N12" s="63">
        <f t="shared" si="1"/>
        <v>9.07</v>
      </c>
      <c r="O12" s="63">
        <f t="shared" si="2"/>
        <v>9.07</v>
      </c>
      <c r="P12" s="75">
        <f>1.39+0.8+1.93+2.14+1.4+1.41</f>
        <v>9.07</v>
      </c>
      <c r="Q12" s="76"/>
      <c r="R12" s="77"/>
      <c r="T12" s="79" t="s">
        <v>84</v>
      </c>
      <c r="U12" s="80">
        <v>21.95</v>
      </c>
      <c r="V12" s="81"/>
      <c r="W12" s="82"/>
      <c r="X12" s="41"/>
    </row>
    <row r="13" spans="2:24" ht="15.75" thickBot="1" x14ac:dyDescent="0.3">
      <c r="B13" s="18" t="s">
        <v>41</v>
      </c>
      <c r="C13" s="12"/>
      <c r="D13" s="12"/>
      <c r="E13" s="12"/>
      <c r="F13" s="12">
        <v>1</v>
      </c>
      <c r="G13" s="12"/>
      <c r="H13" s="12"/>
      <c r="I13" s="12"/>
      <c r="J13" s="12"/>
      <c r="K13" s="39">
        <v>6</v>
      </c>
      <c r="L13" s="63">
        <f t="shared" si="0"/>
        <v>9.36</v>
      </c>
      <c r="M13" s="63">
        <f t="shared" si="3"/>
        <v>9.36</v>
      </c>
      <c r="N13" s="63">
        <f t="shared" si="1"/>
        <v>9.36</v>
      </c>
      <c r="O13" s="63">
        <f t="shared" si="2"/>
        <v>9.36</v>
      </c>
      <c r="P13" s="75">
        <f>1.38+1.9+0.8+3.24+0.64+1.4</f>
        <v>9.36</v>
      </c>
      <c r="Q13" s="76"/>
      <c r="R13" s="77"/>
      <c r="T13" s="3" t="s">
        <v>88</v>
      </c>
      <c r="U13" s="80">
        <v>21.95</v>
      </c>
      <c r="V13" s="81"/>
      <c r="W13" s="82"/>
      <c r="X13" s="41"/>
    </row>
    <row r="14" spans="2:24" ht="15.75" thickBot="1" x14ac:dyDescent="0.3">
      <c r="B14" s="18" t="s">
        <v>42</v>
      </c>
      <c r="C14" s="12"/>
      <c r="D14" s="12"/>
      <c r="E14" s="12"/>
      <c r="F14" s="12">
        <v>4</v>
      </c>
      <c r="G14" s="12"/>
      <c r="H14" s="12"/>
      <c r="I14" s="12"/>
      <c r="J14" s="12"/>
      <c r="K14" s="39">
        <v>1.5</v>
      </c>
      <c r="L14" s="63">
        <f t="shared" si="0"/>
        <v>25.22</v>
      </c>
      <c r="M14" s="63">
        <f t="shared" si="3"/>
        <v>25.22</v>
      </c>
      <c r="N14" s="63">
        <f t="shared" si="1"/>
        <v>25.22</v>
      </c>
      <c r="O14" s="63">
        <f t="shared" si="2"/>
        <v>25.22</v>
      </c>
      <c r="P14" s="75">
        <f>0.7+0.8+2.64+0.64+1.4+1.06+1.93+0.3+2.14+1.41+1.4+1.26+1.9+3.24+0.3+0.45+0.8+0.65+1.4+0.8</f>
        <v>25.22</v>
      </c>
      <c r="Q14" s="76"/>
      <c r="R14" s="77"/>
    </row>
    <row r="15" spans="2:24" ht="15.75" thickBot="1" x14ac:dyDescent="0.3">
      <c r="B15" s="18" t="s">
        <v>48</v>
      </c>
      <c r="C15" s="12"/>
      <c r="D15" s="12"/>
      <c r="E15" s="12"/>
      <c r="F15" s="12">
        <v>7</v>
      </c>
      <c r="G15" s="12"/>
      <c r="H15" s="12"/>
      <c r="I15" s="12"/>
      <c r="J15" s="12"/>
      <c r="K15" s="39">
        <v>4</v>
      </c>
      <c r="L15" s="63">
        <f t="shared" si="0"/>
        <v>30.310000000000002</v>
      </c>
      <c r="M15" s="39" t="s">
        <v>56</v>
      </c>
      <c r="N15" s="63">
        <f t="shared" si="1"/>
        <v>30.310000000000002</v>
      </c>
      <c r="O15" s="63">
        <f t="shared" si="2"/>
        <v>30.310000000000002</v>
      </c>
      <c r="P15" s="75">
        <f>1.9+1.4+2.7+3.24+0.64+1.4+2.7+1.27+2.42+2.42+2.7+1.44+1.4+2.64+0.64+1.4</f>
        <v>30.310000000000002</v>
      </c>
      <c r="Q15" s="76"/>
      <c r="R15" s="77"/>
    </row>
    <row r="16" spans="2:24" ht="15.75" thickBot="1" x14ac:dyDescent="0.3">
      <c r="B16" s="17" t="s">
        <v>86</v>
      </c>
      <c r="C16" s="6"/>
      <c r="D16" s="6"/>
      <c r="E16" s="6"/>
      <c r="F16" s="6"/>
      <c r="G16" s="6"/>
      <c r="H16" s="6"/>
      <c r="I16" s="6"/>
      <c r="J16" s="6"/>
      <c r="K16" s="11">
        <v>16</v>
      </c>
      <c r="L16" s="62">
        <f t="shared" si="0"/>
        <v>10.63</v>
      </c>
      <c r="M16" s="11"/>
      <c r="N16" s="62">
        <f t="shared" si="1"/>
        <v>10.63</v>
      </c>
      <c r="O16" s="62">
        <f t="shared" si="2"/>
        <v>10.63</v>
      </c>
      <c r="P16" s="46">
        <f>2.5+6.53+1.6</f>
        <v>10.63</v>
      </c>
      <c r="Q16" s="47"/>
      <c r="R16" s="48"/>
    </row>
    <row r="17" spans="2:18" x14ac:dyDescent="0.25">
      <c r="B17" s="55" t="s">
        <v>12</v>
      </c>
      <c r="C17" s="42">
        <f>SUM(C5:C16)</f>
        <v>8</v>
      </c>
      <c r="D17" s="42">
        <f>SUM(D5:D16)</f>
        <v>34</v>
      </c>
      <c r="E17" s="42"/>
      <c r="F17" s="42">
        <f>SUM(F5:F16)</f>
        <v>31</v>
      </c>
      <c r="G17" s="42">
        <f>SUM(G5:G16)</f>
        <v>4</v>
      </c>
      <c r="H17" s="42">
        <f>SUM(H5:H16)</f>
        <v>11</v>
      </c>
      <c r="I17" s="42">
        <f>SUM(I5:I16)</f>
        <v>1</v>
      </c>
      <c r="J17" s="42">
        <f>SUM(J5:J16)</f>
        <v>42</v>
      </c>
      <c r="K17" s="42"/>
      <c r="L17" s="64">
        <f>SUM(L5:L16)</f>
        <v>276.20000000000005</v>
      </c>
      <c r="M17" s="4">
        <f>SUM(M5:M16)</f>
        <v>66.569999999999993</v>
      </c>
      <c r="N17" s="4">
        <f>SUM(N5:N16)</f>
        <v>276.20000000000005</v>
      </c>
      <c r="O17" s="4">
        <f>SUM(O5:O16)</f>
        <v>276.20000000000005</v>
      </c>
      <c r="P17" s="59" t="s">
        <v>56</v>
      </c>
      <c r="Q17" s="47"/>
      <c r="R17" s="48"/>
    </row>
    <row r="18" spans="2:18" x14ac:dyDescent="0.25">
      <c r="B18" s="65" t="s">
        <v>12</v>
      </c>
      <c r="C18" s="66"/>
      <c r="D18" s="66"/>
      <c r="E18" s="66"/>
      <c r="F18" s="66"/>
      <c r="G18" s="66"/>
      <c r="H18" s="66"/>
      <c r="I18" s="66"/>
      <c r="J18" s="66"/>
      <c r="K18" s="67"/>
      <c r="L18" s="27">
        <f>L17+M17+N17+O17</f>
        <v>895.17000000000007</v>
      </c>
      <c r="M18" s="29"/>
      <c r="N18" s="29"/>
      <c r="O18" s="28"/>
      <c r="P18" s="46" t="s">
        <v>56</v>
      </c>
      <c r="Q18" s="47"/>
      <c r="R18" s="48"/>
    </row>
  </sheetData>
  <mergeCells count="29">
    <mergeCell ref="U11:W11"/>
    <mergeCell ref="U12:W12"/>
    <mergeCell ref="T2:X2"/>
    <mergeCell ref="U13:W13"/>
    <mergeCell ref="P18:R18"/>
    <mergeCell ref="B18:K18"/>
    <mergeCell ref="L18:O18"/>
    <mergeCell ref="F3:G3"/>
    <mergeCell ref="H3:I3"/>
    <mergeCell ref="T6:W6"/>
    <mergeCell ref="T10:W10"/>
    <mergeCell ref="L3:O3"/>
    <mergeCell ref="P17:R17"/>
    <mergeCell ref="B2:R2"/>
    <mergeCell ref="P14:R14"/>
    <mergeCell ref="P15:R15"/>
    <mergeCell ref="P16:R16"/>
    <mergeCell ref="P8:R8"/>
    <mergeCell ref="P9:R9"/>
    <mergeCell ref="P10:R10"/>
    <mergeCell ref="P11:R11"/>
    <mergeCell ref="P12:R12"/>
    <mergeCell ref="P13:R13"/>
    <mergeCell ref="B3:B4"/>
    <mergeCell ref="C3:E3"/>
    <mergeCell ref="P3:R4"/>
    <mergeCell ref="P5:R5"/>
    <mergeCell ref="P6:R6"/>
    <mergeCell ref="P7:R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Planilha1</vt:lpstr>
      <vt:lpstr>Planilha2</vt:lpstr>
      <vt:lpstr>Planilha3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CARLOS</dc:creator>
  <cp:lastModifiedBy>Cliente</cp:lastModifiedBy>
  <cp:lastPrinted>2019-06-20T22:05:09Z</cp:lastPrinted>
  <dcterms:created xsi:type="dcterms:W3CDTF">2017-09-23T12:51:30Z</dcterms:created>
  <dcterms:modified xsi:type="dcterms:W3CDTF">2019-08-02T14:52:07Z</dcterms:modified>
</cp:coreProperties>
</file>